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https://prorailbv.sharepoint.com/teams/BuitenelementenERTMS/WP 3 OCK/A Dossier/2 Management/8 Contracten/TN552123 OCK/Aanbestedingsdossier TN552123/TN552123 Selectiefase/Nota van Inlichtingen 2 - selectiefase/"/>
    </mc:Choice>
  </mc:AlternateContent>
  <xr:revisionPtr revIDLastSave="15" documentId="8_{0976500B-B8A1-4616-9702-C214DA5C07C0}" xr6:coauthVersionLast="47" xr6:coauthVersionMax="47" xr10:uidLastSave="{AD5EF0F7-26AF-4A99-A9FE-80495A0B94B8}"/>
  <bookViews>
    <workbookView xWindow="-110" yWindow="-110" windowWidth="19420" windowHeight="10300" xr2:uid="{00000000-000D-0000-FFFF-FFFF00000000}"/>
  </bookViews>
  <sheets>
    <sheet name="Vragenlijst" sheetId="1" r:id="rId1"/>
  </sheets>
  <definedNames>
    <definedName name="_xlnm._FilterDatabase" localSheetId="0" hidden="1">Vragenlijst!$A$8:$G$8</definedName>
    <definedName name="_xlnm.Print_Area" localSheetId="0">Vragenlijst!$A$1:$G$40</definedName>
    <definedName name="_xlnm.Print_Titles" localSheetId="0">Vragenlijst!$3:$8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 l="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alcChain>
</file>

<file path=xl/sharedStrings.xml><?xml version="1.0" encoding="utf-8"?>
<sst xmlns="http://schemas.openxmlformats.org/spreadsheetml/2006/main" count="143" uniqueCount="119">
  <si>
    <t>Document</t>
  </si>
  <si>
    <t>Nr</t>
  </si>
  <si>
    <t>Versie:</t>
  </si>
  <si>
    <t xml:space="preserve">Vraag Gegadigde </t>
  </si>
  <si>
    <t>Paragraaf / Eis - Bepaling</t>
  </si>
  <si>
    <t>Datum vraag-stelling</t>
  </si>
  <si>
    <t>Gegadigde:</t>
  </si>
  <si>
    <t>Algemene vragenlijst</t>
  </si>
  <si>
    <t>Datum:</t>
  </si>
  <si>
    <t xml:space="preserve">Project: </t>
  </si>
  <si>
    <t>Gewijzigd document</t>
  </si>
  <si>
    <t>ERTMS - Raamovereenkomst Objectcontroller Kasten (OCK) ten behoeve van ERTMS projecten</t>
  </si>
  <si>
    <t>Raamovereenkomst OCK TN55212</t>
  </si>
  <si>
    <t>Artikel 7 Aansprakelijkheid &amp; vraag 3 NvI-1</t>
  </si>
  <si>
    <t>De aansprakelijkheid is beperkt tot € 10.000.000,- per jaar. Dit betekent dat bij de looptijd van het contract van 8 jaar plus 2 jaar garantie, de totale aansprakelijkheid kan oplopen tot  € 100.000.000,-. Gezien het karakter van de overeenkomst, is de betreffende opdrachtwaarde nog onzeker maar zelfs bij het maximaal aantal af te nemen OCK's, naar inschatting van gegadigde, substantieel lager dan dit bedrag. Naar mening van gegadigde is de hoogte van het de aansprakelijkheid disproportioneel ten opzichte van de opdrachtwaarde. Is ProRail bereid om de totale maximale aansprakelijkheid te relateren aan de verleende opdrachtwaarde?</t>
  </si>
  <si>
    <t>Selectieleidraad</t>
  </si>
  <si>
    <t>Par. 2.1 Scope</t>
  </si>
  <si>
    <t>Indien het ERTMS realisatieproject ervoor kiest om de de voor de OCK benodigde functionaliteit in een betreedbare ruimte te plaatsen, betekent dit dat hier geen OCK geleverd hoeft te worden? En wat is de impact daarvan op de genoemde aantallen?</t>
  </si>
  <si>
    <t>geen</t>
  </si>
  <si>
    <t>Is gebruik van de Engelse taal in de aan te leveren documenten toegestaan?</t>
  </si>
  <si>
    <t>9 Bijlagen</t>
  </si>
  <si>
    <t>U verwijst hier naar een Bijlage UEA die apart in bewerkbaar format wordt bijgevoegd op TenderNed. Deze ontbreekt echter, zou u deze alsnog kunnen bijvoegen?</t>
  </si>
  <si>
    <t>Bijlage 6 Referentieformulier</t>
  </si>
  <si>
    <t>Als referentie zouden wij graag een primaire opdrachtgever uit het buitenland aandragen. Staat u ons toe om de referentieverklaring in het Engels aan te leveren?</t>
  </si>
  <si>
    <t>Bijlage 1 - Checklist in te dienen documenten</t>
  </si>
  <si>
    <t>Genomineerde onderaannemer</t>
  </si>
  <si>
    <t xml:space="preserve">U verwijst in de vierde kolom naar een genomineerde onderaannemer. In de door u ter beschikken gestelde documenten wordt niet duidelijk wat of wie een genomineerde onderaannemer is. Kunt u aangeven wat het verschil is tussen een onderaannemer en een genomineerde onderaannemer? </t>
  </si>
  <si>
    <t xml:space="preserve">par 3.8 Geldigheid aanmelding </t>
  </si>
  <si>
    <t>U geeft aan: 'Door aan te melden stemt gegadigde in met alle bepalingen uit de aankondiging van de opdracht en de aanbestedingsstukken.'. Daarnaast schrijft u bij paragraaf 5.1: 'De dialoogfase heeft als doel overeenstemming te bereiken over technische en juridische aspecten van de aanbieding van gegadigde om zo (onbedoelde) blokkades of risico’s weg te nemen.'. Bedoelt u met de laatste zin dat bepalingen uit de aankondiging, die door gegadigden al onvoorwaardelijk geaccepteerd moeten zijn, gewijzigd kunnen worden in de dialoogfase?</t>
  </si>
  <si>
    <t>Art. 21 Aansprakelijkheid en vraag 2 NvI-1</t>
  </si>
  <si>
    <t xml:space="preserve">Opdrachtnemer verwijst naar het antwoord op vraag 2. Is ProRail bereid om in de definitie Indirecte schade ook gevolgschade en claims van derden op te nemen? </t>
  </si>
  <si>
    <t>Algemene Voorwaarden Assets</t>
  </si>
  <si>
    <t>Art. 10.2 + 10.7</t>
  </si>
  <si>
    <t xml:space="preserve">Verwijzingen naar artikel 18 moeten vermoedelijk 19 zijn. </t>
  </si>
  <si>
    <t>Art. 9.7</t>
  </si>
  <si>
    <t>Kan ProRail bevestigen dat er geen andere redenen zijn om zich van acceptatie te onthouden dan dat hetgeen ter acceptatie wordt aangeboden niet voldoet aan de overeengekomen criteria?</t>
  </si>
  <si>
    <t>Art. 11.2, 11.3</t>
  </si>
  <si>
    <t>Kan ProRail bevestigen dat er wordt aangesloten bij de wettelijke regeling van Overmacht als bedoeld in art. 6.75 BW?</t>
  </si>
  <si>
    <t>Art. 24</t>
  </si>
  <si>
    <t xml:space="preserve">Kan ProRail bevestigen wijzigingen als gevolg van wijzigingen van wet- en regelgeving die op het moment van contractondertekening niet waren voorzien voor rekening en risico zijn van ProRail? </t>
  </si>
  <si>
    <t>Vraagspecificatie Afroepdiensten OCK v1.3 schoon</t>
  </si>
  <si>
    <t>4.2.3</t>
  </si>
  <si>
    <t>What constitutes a "professional level of knowledge" of the OCK for on-site staff — is there a certification or qualification requirement that ProRail will verify?</t>
  </si>
  <si>
    <t>Vraagspecificatie Basisdiensten OCK v1.5-wz</t>
  </si>
  <si>
    <t>A best-efforts commitment to deliver a newly built replacement unit within a short time (24–48 hours), during the period from system acceptance until 3 years after the end of the supply portion of the contract.  - "There is a site specific OCK . Will this be feasible?</t>
  </si>
  <si>
    <t>3.1.3.1</t>
  </si>
  <si>
    <t>In onze ervaring neemt de gezamenlijke ontwikkeling van een OCK 6 maanden in beslag op voorwaarde dat beide partijen voldoende resources ter beschikking stellen. Wij willen u dan ook vragen om de ontwikkelfase te verlengen van 4 naar minimaal 6 maanden. Kunt u hiermee akkoord gaan?</t>
  </si>
  <si>
    <t>3.1.3.3</t>
  </si>
  <si>
    <t>To our experience, the given period for foundation design is very tight. The work will include taking customer parameters into acoount, do a structural analysis, making the design, have the design and structural approved by the external authority. Is ProRail willing to allow for more time and/or take an already approved design (abroad) as a basis?</t>
  </si>
  <si>
    <t xml:space="preserve">Gegadigde wil het funderingsontwerp ook gebruiken voor andere klanten. Is ProRail bereid om een licentie te aanvaarden van het funderingsontwerp in plaats van het exclusieve gebruiksrecht? </t>
  </si>
  <si>
    <t xml:space="preserve">Vraagspecificatie Systeem OCK V002 schoon </t>
  </si>
  <si>
    <t>O143</t>
  </si>
  <si>
    <t>Requirement O143 states 70°C as the maximum internal temperature. ProRail's October-November 2025 testing                                " Lessons Learned klimaattesten bij Thales Hengelo – okt-nov 2" -identified this as a misinterpretation of NEN-EN 50125-3. Which temperature should tenderers design to?"</t>
  </si>
  <si>
    <t xml:space="preserve">Vraagspecificatie Systeem OCK V002 schoon  </t>
  </si>
  <si>
    <t>O47a</t>
  </si>
  <si>
    <t>ProRail's thermal calculation "ProRail B.V.
Thermische berekening buitenkast OCK" states that lead-acid batteries cannot safely be used in a non-ventilated cabinet at the temperatures predicted by the model and for the service life asked for. Does ProRail leave it open to supplier to choose either a different battery technology or use active ventilation?</t>
  </si>
  <si>
    <t>O41</t>
  </si>
  <si>
    <t>What MTBF calculation methodology/evidence will ProRail accept to demonstrate compliance with the &gt;250 year requirement for the 48 V DC bus?</t>
  </si>
  <si>
    <t>S77a</t>
  </si>
  <si>
    <t>Is forced or active cooling not allowed?</t>
  </si>
  <si>
    <t>Raamovereenkomst</t>
  </si>
  <si>
    <t>Art. 8</t>
  </si>
  <si>
    <t>Kan ProRail bevesten dat indien deze situatie zich voordoet, de minimale bestelhoeveelheid nog steeds 84 zal zijn overeenkomstig art. 2.5?</t>
  </si>
  <si>
    <t>par. 2.1 Scope</t>
  </si>
  <si>
    <t xml:space="preserve">U geeft hier aan: 'De opdrachtscope omvat de het tot stand brengen van een raamcontract met daarin de ontwikkeling en typetest van twee (2) prototype kasten en de voorbereiding voor de serieproductie ten behoeve van de ERTMS uitrolprojecten.' Kunt u aangeven wat u bedoeld met 'typetest'? </t>
  </si>
  <si>
    <t>art. 17</t>
  </si>
  <si>
    <t xml:space="preserve">Is ProRail bereid om een licentie te aanvaarden in plaats van het verwerven van eigendom op de intellectuele eigendomsrechten? </t>
  </si>
  <si>
    <t>Art. 17</t>
  </si>
  <si>
    <t>Is ProRail bereid om te onderhandelen over de intellectuele eigendomsvoorwaarden in de dialoogfase, waarbij afwijkingen van de Algemene Voorwaarden Assets en de Raamovereenkomst mogelijk zijn, met dien verstande dat ProRail in staat wordt gesteld toegang te hebben op de rechten die nodig zijn om de OCK ook na einde project in stand te kunnen houden?</t>
  </si>
  <si>
    <t>In de contractdocumenten is onvoldoende gewaarborgd dat rechten op achtergrondkennis bij Opdrachtnemer blijven. Kan ProRail bevestigen dat er geen aanspraak in eigendom zal worden gemaakt op achtergrondkennis die is ontwikkeld voorafgaand aan het project of onafhankelijk van het project?</t>
  </si>
  <si>
    <t xml:space="preserve">Art. 7 </t>
  </si>
  <si>
    <t>ProRail stelt een ‘omgekeerde bewijslast’ voor: indien schade ontstaat door een Component die door ProRail is aangeleverd niet of niet goed functioneert, dan wordt verondersteld dat dat Component dat door ProRail is aangeleverd geen oorzakelijk verband houdt met de schade, tenzij Opdrachtnemer bewijst dat en in welke mate dit veroorzaakt wordt door het Component dat door ProRail aan Opdrachtnemer is verstrekt. Opdrachtnemer wijst ProRail erop dat de installatie van de OCK, en het onderhoud van de OCK, niet door Opdrachtnemer plaatsvindt. Opdrachtnemer is slechts leverancier. Dit maakt het bewijzen van de oorzaak van de schade extra lastig en complex voor Opdrachtnemer, omdat het OCK na levering niet meer door Opdrachtnemer wordt beheerst. Hiermee lijkt ProRail aanvullende en verhoogde risico’s bij de opdrachtnemer neer te willen leggen, terwijl dat risico normaliter niet aan opdrachtnemer zou worden toegerekend. Deze risico’s liggen buiten de invloed van opdrachtnemer en is daardoor onvoldoende beheersbaar. Dit risico is niet verzekerbaar voor Opdrachtnemer. Is ProRail bereid deze eis te laten vallen?</t>
  </si>
  <si>
    <t>NVI 1</t>
  </si>
  <si>
    <t>#7</t>
  </si>
  <si>
    <t xml:space="preserve">Inschrijver begrijpt dat ProRail de continuïteit van leveringen wil waarborgen. Op bladzijde 7 van de selectieleidraad staat de afname aangegeven. Ziet het eventueel inzetten van derden toe op de instandhouding, dus na ontwikkeling en leveren van 84 OCK's? </t>
  </si>
  <si>
    <t>In welke situaties bij instandhouding is ProRail voornemens om de OCK's geheel of gedeeltelijk door derden te laten produceren?</t>
  </si>
  <si>
    <t>#13</t>
  </si>
  <si>
    <t>Is het correct dat het antwoord op vraag 13 de planning betreft voor de eerste deelopdrachten na goedkeuring van de 2 prototypen?</t>
  </si>
  <si>
    <t>Gecombineerd</t>
  </si>
  <si>
    <t>Bijlage 6 - Referentieformulier eisen en selectiecriteria V1.1</t>
  </si>
  <si>
    <t>Eis 2;
Selectiecriterium 2;</t>
  </si>
  <si>
    <t>Het door ProRail gestelde volume van de minimale omvang van de serieproductie per aangesloten maand, is niet inverhouding met het antwoord op vraag 13 en paragraaf 3.4.2 Activiteiten van de Vraagspecificatie Basisdiensten OCK v1.5.
Gegadigde verzoekt ProRail het maximaal aantal toe te delen punten gelijk te stellen of in lijn te brengen met het minimaal benodigde aantal te leveren kasten conform paragraaf 3.4.2 Activiteiten van document Vraagspecificatie Basisdiensten OCK v1.5?</t>
  </si>
  <si>
    <t>De voor het referentieproject beschikbare en daarmee benodigde  productiecapaciteit kan sterk afwijken van de permanent aanwezige beschikbare productiecapaciteit van gegadigden.
Kan ProRail conform bovengenoemde vraag dit selectiecriterium aanpassen of de totaal beschikbare productiecapaciteit van de gegadigde/beoogde opdrachtnemer verwerken in het selctiecriterium indien gestelde minimale omvang serieproductie per aaneengesloten maand niet wijzigt?</t>
  </si>
  <si>
    <t>De UEA staat reeds op TenderNed onder 'Aanbestedingsdocumenten'. Dit bestand betreft een bewerkbare pdf.</t>
  </si>
  <si>
    <r>
      <t xml:space="preserve">Ingevolge artikel 5 van het van toepassing zijnde Aanbestedingsreglement Nutssectoren </t>
    </r>
    <r>
      <rPr>
        <vertAlign val="superscript"/>
        <sz val="8.5"/>
        <rFont val="Arial"/>
        <family val="2"/>
      </rPr>
      <t>2016</t>
    </r>
    <r>
      <rPr>
        <sz val="8.5"/>
        <rFont val="Arial"/>
        <family val="2"/>
      </rPr>
      <t xml:space="preserve"> is de taal waarin de documenten die in het kader van de aanbestedingsprocedure moeten worden ingediend de Nederlandse taal. </t>
    </r>
  </si>
  <si>
    <t>Er is een verschil tussen genomineerde onderaannemers en onderaannemers. Voor de volledigheid voegt ProRail in haar uitleg ook de definitie van een combinant toe. 
1. Een combinant is een ondernemer die samen met één of meerdere andere ondernemingen als combinatie (samenwerkingsverband) inschrijft op de aanbesteding. De combinanten vormen gezamenlijk één inschrijver en zijn jegens ProRail hoofdelijk aansprakelijk voor de uitvoering van de opdracht. Dit volgt uit artikel 3.65a van de Aanbestedingswet 2012, waarin is bepaald dat aanbestedende diensten zich mogen beroepen op derden, ongeacht de juridische aard van de banden mt deze derden (derhalve ook combinaties). De combinatie als geheel moet voldoen aan de gestelde geschiktheidseisen, waarbij combinanten onderling bevoegdheden en verantwoordelijkheden kunnen verdelen. Het ARN 2016 bepaalt hierover in artikel 10.1 dat een samenwerkingsverband uit maximaal 5 combinanten mag bestaan. Zie voor nadere informatie over inschrijven als combinatie o.a. paragraaf 4.2.2 van de selectieleidraad.
2. Indien een inschrijver zich om te voldoen aan een geschiktheidseis of selectiecriterium beroept op de capaciteiten van een genomineerde onderaannemer, dan is hetgeen bepaald in paragraaf 4.2.3. van de selectieleidraad van toepassing. Een dergelijke genomineerde onderaannemer dient dus al in de selectiefase kenbaar te worden gemaakt. Het is niet toegestaan om in de inschrijffase een genomineerde onderaannemer toe te voegen.
3. Daarnaast bestaat altijd de mogelijkheid om een onderaannemer in te zetten voor (een deel van) de uitvoering van de opdracht. Deze is echter geen inschrijver, maakt geen deel uit van de inschrijver en wordt ook niet ingezet om te voldoen aan de geschiktheidseisen of selectiecriteria. De hoofdaannemer als inschrijver blijft volledig verantwoordelijk en aansprakelijk voor de opdracht en voor het handelen van zijn onderaannemers. Een dergelijke onderaannemer kan dus nog worden toegevoegd tijdens de inschrijffase maar ook nog tijdens de uitvoering van de raamovereenkomst.</t>
  </si>
  <si>
    <r>
      <t xml:space="preserve">Gegadigden stellen (bij aanmelding) met de thans geldende versies van de aanbestedingsdocumenten. Dit laat onverlet dat in opeenvolgende fasen van de aanbestedingsprocedure deze stukken geoptimaliseerd en verduidelijkt kunnen worden (al dan niet bijvoorbeeld aan de hand de dialoogfase zoals bekrachtigd wordt in de nota's van inlichtingen). Bij inschrijving stemt de inschrijver in met de aanbestedingsstukken die op dat moment gelden (mede gelet op art. 17 van het van toepassing zijnde Aanbestedingsreglement Nutssectoren </t>
    </r>
    <r>
      <rPr>
        <vertAlign val="superscript"/>
        <sz val="8.5"/>
        <rFont val="Arial"/>
        <family val="2"/>
      </rPr>
      <t>2016</t>
    </r>
    <r>
      <rPr>
        <sz val="8.5"/>
        <rFont val="Arial"/>
        <family val="2"/>
      </rPr>
      <t xml:space="preserve"> ).    </t>
    </r>
  </si>
  <si>
    <t>Geforceerde of actieve koeling is niet toegestaan.</t>
  </si>
  <si>
    <t>De typetest omvat het testen van de prototypen op compliance aan de gestelde eisen (zie Vraagspecificatie Basisdiensten 3.3.3).</t>
  </si>
  <si>
    <t>Ja, dat is correct.</t>
  </si>
  <si>
    <r>
      <t xml:space="preserve">Gelet op de bandbreedte van minimaal 84 kasten tot maximaal 460 kasten is een selectiecriterium dat zich niet enkel toespitst op totale omvang maar </t>
    </r>
    <r>
      <rPr>
        <i/>
        <sz val="8.5"/>
        <rFont val="Arial"/>
        <family val="2"/>
      </rPr>
      <t xml:space="preserve">prodictiecapaciteit </t>
    </r>
    <r>
      <rPr>
        <sz val="8.5"/>
        <rFont val="Arial"/>
        <family val="2"/>
      </rPr>
      <t xml:space="preserve">(snelheid) niet disproportioneel. Bij een selectiecriterium gaat het namelijk niet om een </t>
    </r>
    <r>
      <rPr>
        <i/>
        <sz val="8.5"/>
        <rFont val="Arial"/>
        <family val="2"/>
      </rPr>
      <t>minimum</t>
    </r>
    <r>
      <rPr>
        <sz val="8.5"/>
        <rFont val="Arial"/>
        <family val="2"/>
      </rPr>
      <t xml:space="preserve"> eis, maar een verdergaand onderscheidend criterium om nadere selectie mogelijk te maken. ProRail wil daarbij benadrukken dat het maximum aantal punten (4) al gehaald wordt bij een productiecapaciteit vanaf 51 kasten.</t>
    </r>
  </si>
  <si>
    <t xml:space="preserve">Nee, de instandhouding zal worden gedaan door de PCA's.
Het (mogelijk) inzetten van derden ziet toe op het kunnen produceren van kasten nadat het contract is geëindigd. </t>
  </si>
  <si>
    <t>ProRail stelt geen specifieke eisen aan de te hanteren methoden, anders dan dat het aantonen van de MTBF middels een algemeen gebruikelijke berekeningswijze betreft.</t>
  </si>
  <si>
    <t>Ja, ProRail laat dit open.</t>
  </si>
  <si>
    <t>De temperatuur die genoemd staat in eis O143.</t>
  </si>
  <si>
    <r>
      <t xml:space="preserve">Ingevolge artikel 5 van het van toepassing zijnde Aanbestedingsreglement Nutssectoren </t>
    </r>
    <r>
      <rPr>
        <vertAlign val="superscript"/>
        <sz val="8.5"/>
        <rFont val="Arial"/>
        <family val="2"/>
      </rPr>
      <t>2016</t>
    </r>
    <r>
      <rPr>
        <sz val="8.5"/>
        <rFont val="Arial"/>
        <family val="2"/>
      </rPr>
      <t xml:space="preserve"> is de taal waarin de documenten die in het kader van de aanbestedingsprocedure moeten worden ingediend de Nederlandse taal. </t>
    </r>
    <r>
      <rPr>
        <sz val="8.5"/>
        <color theme="1"/>
        <rFont val="Arial"/>
        <family val="2"/>
      </rPr>
      <t xml:space="preserve">Gegadigden mogen echter verklaringen van buitenlandse opdrachtgevers verstrekken in het Engels waarbij gegadigden tevens een overeenkomstige  Nederlandse vertaling daarvan verstrekken.    </t>
    </r>
  </si>
  <si>
    <t>ProRail verwacht dat de OCK Opdrachtnemer voor deze afroepdienst een medewerker stuurt die op de hoogte is van de opbouw en de functionele werking van de verschillende onderdelen van de OCK welke door de OCK Opdrachtnemer zijn gekozen om ProRail bij analyse van een situatie die naar oordeel van ProRail om assistentie vraagt inhoudelijk te kunnen ondersteunen. Dat is de invulling van ''vakbekwame kennis van de OCK' zoals gevraagd bij de tweede bullet onder 'expert ondersteuning on site' in par. 4.2.3.</t>
  </si>
  <si>
    <t>Nee, ProRail is niet voornemens de genoemde termijn te verruimen.
ProRail heeft reeds een prototype ontwikkeld waarvan de resultaten en bevindingen aan de markt ter beschikking zijn gesteld. Op basis hiervan is ProRail van mening dat de gestelde termijn van vier maanden voor ontwikkeling haalbaar en proportioneel is.
Daarnaast geldt dat inschrijvers reeds gedurende de aanbestedingsfase kunnen én dienen te starten met de (door)ontwikkeling om te komen tot een adequate prijsvorming. De aanbestedingsvergoeding biedt hiervoor expliciet ruimte. Dit betekent dat inschrijvers feitelijk beschikken over circa drie à vier aanvullende maanden voorbereidingstijd.</t>
  </si>
  <si>
    <t>ProRail is daar niet toe bereid. Dit komt omdat 'gevolgschade' een onvoldoende afgekaderd begrip is. Daarnaast is aansprakelijkheid voor vorderingen van derden beperkt door o.a. artikel 21.2 algemene voorwaarden.</t>
  </si>
  <si>
    <t>ProRail bevestigt dat acceptatie wordt verleend als de geleverde prestatie voldoet aan de overeengekomen eisen.</t>
  </si>
  <si>
    <t>ProRail bevestigt dat dit onder andere in geval van overmacht in de zin van artikel 6:75 BW het geval kan zijn, maar ook in het geval van andere risico's die op basis van de Overeenkomst aan Opdrachtnemer zijn toebedeeld.</t>
  </si>
  <si>
    <t>ProRail bevestigt dat niet bij voorbaat, zoals opgenomen in artikel 24.2 van de algemene voorwaarden assets maken Partijen op dat moment afspraken over de uitwerking.</t>
  </si>
  <si>
    <t>ProRail is daartoe bereid. Artikel 7.2 Overeenkomst komt te vervallen.</t>
  </si>
  <si>
    <t>ProRail bevestigt dat artikel 8 niets wijzigt aan artikel 2.5 Raamovereenkomst.</t>
  </si>
  <si>
    <t>ProRail is daartoe bereid zie de antwoorden op vragen 17 en 24.</t>
  </si>
  <si>
    <t>Eigendom op kennis bestaat niet onder Nederlands recht. ProRail doet de aanname dat gegadigde doelt op intellectuele eigendomsrechten. Indien Opdrachtnemer een beschermend intellectueel eigendomsrecht heeft op werken/uitvindingen/modellen/etc. die zij heeft ontwikkeld of verkregen voorafgaand aan en/of onafhankelijk van het project, maakt ProRail geen aanspraak op die intellectuele eigendomsrechten. Er is geen verplichting om deze rechten over te dragen opgenomen in de Overeenkomst of de algemene voorwaarden. Conform de bepalingen van de algemene voorwaarden wenst ProRail een gebruiksrecht voor de intellectuele eigendomsrechten die Opdrachtnemer 'verwerkt' in de prestatie. Dit staat in artikel 17.2 algemene voorwaarden. Indien Opdrachtnemer desondanks een specifiek risico voorziet kan in dit in de dialoogfase worden besproken.</t>
  </si>
  <si>
    <t>Bijlage 10 - Raamovereenkomst OCK TN552123 (concept)-wz
Bijlage 10 - Raamovereenkomst OCK TN552123 (concept)</t>
  </si>
  <si>
    <t>ProRail begrijpt uw vraag niet. ProRail past het selectiecriterium 2 niet aan. Voor het overige verwijst ProRail naar het antwoord op vraag 31.</t>
  </si>
  <si>
    <t xml:space="preserve">Zie ook het antwoord op vraag 17. Dit onderwerp kan besproken worden in de dialooggesprekken. ProRail is daar niet toe bereid. ProRail verwacht niet dat (veel) van de ontwerpen vatbaar zijn voor een beschermend intellectueel eigendomsrecht omdat ProRail geen nieuwe uitvindingen (octrooirechten), creatieve uitingen van de geest (auteursrecht) of nieuwe uiterlijke voorbrengselen (modellenrecht) voorziet bij uitvoering van de Overeenkomst. Voor zover er desondanks intellectuele eigendomsrechten ontstaan of kunnen worden gevestigd op de werken/uitvindingen/modellen/etc. die specifiek voor ProRail zijn vervaardigd, wenst ProRail als opdrachtgever hier eigenaar van te worden, conform voorwaarden Overeenkomst. Dit wenst ProRail gelet op het belang van de OCK voor de bedrijfsvoering van ProRail. Daarom wenst ProRail het meest omvangrijke recht op (het ontwerp van) de OCK hebben, inclusief daaraan verband houdende rechten. Indien er geen beschermend intellectueel eigendomsrecht van toepassing is, is (niet-slaafse) nabootsing (door Opdrachtnemer) in beginsel toegestaan. </t>
  </si>
  <si>
    <t>De hoofdregel in het Nederlandse recht is dat (niet-slaafse) nabootsing in beginsel is toegestaan tenzij een beschermend intellectueel eigendomsrecht dit beperkt. ProRail hanteert het uitgangspunt dat specifiek voor ProRail ontwikkelde werken/uitvindingen/modellen/etc. waarop een intellectuele eigendomsrechten ontstaat of kan worden gevestigd toekomen aan ProRail, conform de voorwaarden van de Overeenkomst en de algemene voorwaarden. Dat gezegd hebbende verwacht ProRail niet dat ten aanzien van het funderingsontwerp een beschermend intellectueel eigendomsrecht zal ontstaan of kan worden gevestigd. ProRail voorziet geen uitvindingen (octrooirecht), creatieve uitingen van de geest die niet technisch/praktisch zijn ingegeven (auteursrecht) of nieuwe ontwerpen (modellenrecht); dit lijken de voornaamste IE-rechten die in casu van toepassing kunnen zijn. Dat zou betekenen dat de hoofdregel van toepassing is en dat het ontwerp in beginsel ook elders kan worden toegepast. Gebruiksrechten op intellectuele eigendomsrechten en contractuele bepalingen ten aanzien van exclusiviteit kunnen worden besproken in de dialooggesprekken.</t>
  </si>
  <si>
    <t>ProRail voorziet na het einde van de overeenkomst geen verdere uitrol van OCK's, maar ProRail wil, bijvoorbeeld, OCK's bij functiewijzigingen in infra of vervanging bij schade kunnen laten produceren.</t>
  </si>
  <si>
    <t>Bijlage 10.1 - Model Raamovereenkomst Assets - Algemene Voorwaarden Assets-wz
Bijlage 10.1 - Model Raamovereenkomst Assets - Algemene Voorwaarden Assets</t>
  </si>
  <si>
    <t>ProRail bevestigt dit en heeft de juiste verwijziging doorgevoerd.</t>
  </si>
  <si>
    <t>ProRail is daar niet toe bereid. De aansprakelijkheidsbeperking kan als onderwerp in de dialoogfase worden besproken. Als noot bij gegadigdes berekening: de kans dat de aan Opdrachtnemer toerekenbare schade oploopt tot EUR 100.000.000,- is hoogst onwaarschijnlijk. De schade per gebeurtenis is beperkt tot EUR 5.000.000. Om het door gegadigde genoemde maximum te bereiken zou Opdrachtnemer meerdere keren per jaar toerekenbare, verhaalbare schade van tenminste EUR 5.000.000 moeten veroorzaken in losstaande gebeurtenissen. Daarnaast, het uitgangspunt van het recht is dat ieder zijn eigen schade draagt, tenzij die schade conform het burgerlijk wetboek aan een ander is toe te rekenen. Schade is niet zonder meer aan een ander toe te rekenen; daarvoor zijn wettelijke toetsen die beperkend werken. Aanvullend op dit wettelijke systeem komt ProRail een contractuele beperking overeen. Door middel van het bepalen van dit maximum kan Opdrachtnemer zich adequaat voor het risico verzekeren.</t>
  </si>
  <si>
    <t>Dit heeft geen impact op de gegarandeerde minimum afname. 
Dit heeft ook geen contractuele impact op het maximaal aantal te leveren kasten. Uiteraard zullen bij toepassing van betreedbare technische ruimtes op die locaties geen OCK worden toegepast en zal dat impact hebben op het aantal te bestellen OCK.</t>
  </si>
  <si>
    <t>1.0</t>
  </si>
  <si>
    <t>Antwoord</t>
  </si>
  <si>
    <t>Een vervangende OCK behoeft niet “newly built” te zijn.
Deze eis kan ook worden ingevuld met een of enkele geschikte reserve kasten. Deze kunnen met bedrading en backplanes zijn voorbereid voor een uitgebreide configuratie (3 backplanes). Daarmee zijn ze binnen enkele uren inzetbaar op alle locaties door alleen geschikte objectcontrollers en assentellers te plaatsen.</t>
  </si>
  <si>
    <t>Funderingen zijn in een vroeg stadium vereist om realisatieprojecten in staat te stellen de OCK-locaties en bekabeling voor te bereiden.
De voorkeur van ProRail gaat uit naar het gebruik van een geschikt bestaand funderingsontwerp.
Dit is afhankelijk van de gekozen oplossing voor de kast.
De leverancier is vrij om een geschikte combinatie voor te stellen, rekening houdend met de vereiste planning en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</si>
</sst>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2" x14ac:knownFonts="1">
    <font>
      <sz val="11"/>
      <name val="Arial"/>
    </font>
    <font>
      <sz val="8.5"/>
      <name val="Arial"/>
      <family val="2"/>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8.5"/>
      <color rgb="FF000000"/>
      <name val="Arial"/>
      <family val="2"/>
    </font>
    <font>
      <sz val="8.5"/>
      <color theme="1"/>
      <name val="Arial"/>
      <family val="2"/>
    </font>
    <font>
      <vertAlign val="superscript"/>
      <sz val="8.5"/>
      <name val="Arial"/>
      <family val="2"/>
    </font>
    <font>
      <i/>
      <sz val="8.5"/>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0" fillId="2" borderId="0" xfId="0" applyFill="1"/>
    <xf numFmtId="0" fontId="2" fillId="2" borderId="0" xfId="0" applyFont="1" applyFill="1" applyAlignment="1">
      <alignment horizontal="left" vertical="top"/>
    </xf>
    <xf numFmtId="0" fontId="5" fillId="2" borderId="0" xfId="0" applyFont="1" applyFill="1" applyAlignment="1">
      <alignment vertical="top"/>
    </xf>
    <xf numFmtId="0" fontId="1" fillId="2" borderId="0" xfId="0" applyFont="1" applyFill="1" applyAlignment="1">
      <alignment horizontal="left" vertical="top"/>
    </xf>
    <xf numFmtId="164" fontId="3" fillId="2" borderId="0" xfId="0" applyNumberFormat="1" applyFont="1" applyFill="1" applyAlignment="1">
      <alignment horizontal="left" vertical="top"/>
    </xf>
    <xf numFmtId="0" fontId="4"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6" fillId="4" borderId="1" xfId="0" applyFont="1" applyFill="1" applyBorder="1" applyAlignment="1">
      <alignment horizontal="left" vertical="top"/>
    </xf>
    <xf numFmtId="0" fontId="7" fillId="2" borderId="0" xfId="0" applyFont="1" applyFill="1" applyAlignment="1">
      <alignment horizontal="left" vertical="center"/>
    </xf>
    <xf numFmtId="0" fontId="6"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49" fontId="1" fillId="2" borderId="3" xfId="0" applyNumberFormat="1" applyFont="1" applyFill="1" applyBorder="1" applyAlignment="1">
      <alignment vertical="top"/>
    </xf>
    <xf numFmtId="0" fontId="1" fillId="2" borderId="3" xfId="0" applyFont="1" applyFill="1" applyBorder="1" applyAlignment="1">
      <alignment horizontal="left" vertical="top"/>
    </xf>
    <xf numFmtId="0" fontId="1" fillId="0" borderId="3" xfId="0" applyFont="1" applyBorder="1" applyAlignment="1">
      <alignment horizontal="left" vertical="top"/>
    </xf>
    <xf numFmtId="0" fontId="1" fillId="0" borderId="3" xfId="0" applyFont="1" applyBorder="1" applyAlignment="1">
      <alignment horizontal="left" vertical="top" wrapText="1"/>
    </xf>
    <xf numFmtId="0" fontId="8" fillId="0" borderId="3" xfId="0" applyFont="1" applyBorder="1" applyAlignment="1">
      <alignment horizontal="left" vertical="top" wrapText="1"/>
    </xf>
    <xf numFmtId="0" fontId="1" fillId="0" borderId="0" xfId="0" applyFont="1" applyAlignment="1">
      <alignment horizontal="left" vertical="top" wrapText="1"/>
    </xf>
    <xf numFmtId="0" fontId="1" fillId="2" borderId="1" xfId="0" applyFont="1" applyFill="1" applyBorder="1" applyAlignment="1">
      <alignment vertical="top" wrapText="1"/>
    </xf>
    <xf numFmtId="0" fontId="1" fillId="3" borderId="1" xfId="0" applyFont="1" applyFill="1" applyBorder="1" applyAlignment="1">
      <alignment vertical="top" wrapText="1"/>
    </xf>
    <xf numFmtId="14" fontId="1" fillId="2" borderId="1" xfId="0" applyNumberFormat="1" applyFont="1" applyFill="1" applyBorder="1" applyAlignment="1">
      <alignment horizontal="left" vertical="top" wrapText="1"/>
    </xf>
    <xf numFmtId="0" fontId="1" fillId="2" borderId="1" xfId="0" applyFont="1" applyFill="1" applyBorder="1" applyAlignment="1">
      <alignment horizontal="left" vertical="top"/>
    </xf>
    <xf numFmtId="49" fontId="1" fillId="0" borderId="1" xfId="0" applyNumberFormat="1" applyFont="1" applyBorder="1" applyAlignment="1">
      <alignment horizontal="left" vertical="top" wrapText="1"/>
    </xf>
    <xf numFmtId="0" fontId="1" fillId="0"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12065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twoCellAnchor editAs="oneCell">
    <xdr:from>
      <xdr:col>5</xdr:col>
      <xdr:colOff>43296</xdr:colOff>
      <xdr:row>11</xdr:row>
      <xdr:rowOff>380998</xdr:rowOff>
    </xdr:from>
    <xdr:to>
      <xdr:col>5</xdr:col>
      <xdr:colOff>3475648</xdr:colOff>
      <xdr:row>11</xdr:row>
      <xdr:rowOff>2035258</xdr:rowOff>
    </xdr:to>
    <xdr:pic>
      <xdr:nvPicPr>
        <xdr:cNvPr id="6" name="Afbeelding 1">
          <a:extLst>
            <a:ext uri="{FF2B5EF4-FFF2-40B4-BE49-F238E27FC236}">
              <a16:creationId xmlns:a16="http://schemas.microsoft.com/office/drawing/2014/main" id="{B0F134F6-3902-0351-D812-1AC16DA189D8}"/>
            </a:ext>
          </a:extLst>
        </xdr:cNvPr>
        <xdr:cNvPicPr>
          <a:picLocks noChangeAspect="1"/>
        </xdr:cNvPicPr>
      </xdr:nvPicPr>
      <xdr:blipFill>
        <a:blip xmlns:r="http://schemas.openxmlformats.org/officeDocument/2006/relationships" r:embed="rId2"/>
        <a:stretch>
          <a:fillRect/>
        </a:stretch>
      </xdr:blipFill>
      <xdr:spPr>
        <a:xfrm>
          <a:off x="9507682" y="4459430"/>
          <a:ext cx="3429177" cy="16542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40"/>
  <sheetViews>
    <sheetView tabSelected="1" topLeftCell="A40" zoomScale="90" zoomScaleNormal="90" zoomScaleSheetLayoutView="100" workbookViewId="0">
      <selection activeCell="D48" sqref="D48"/>
    </sheetView>
  </sheetViews>
  <sheetFormatPr defaultColWidth="9" defaultRowHeight="11" x14ac:dyDescent="0.3"/>
  <cols>
    <col min="1" max="1" width="3.58203125" style="4" customWidth="1"/>
    <col min="2" max="2" width="24.5" style="4" customWidth="1"/>
    <col min="3" max="3" width="11.25" style="4" customWidth="1"/>
    <col min="4" max="4" width="46.75" style="4" customWidth="1"/>
    <col min="5" max="5" width="10.08203125" style="4" customWidth="1"/>
    <col min="6" max="6" width="52.08203125" style="4" customWidth="1"/>
    <col min="7" max="7" width="17.33203125" style="4" customWidth="1"/>
    <col min="8" max="16384" width="9" style="4"/>
  </cols>
  <sheetData>
    <row r="1" spans="1:7" ht="19.899999999999999" customHeight="1" x14ac:dyDescent="0.3">
      <c r="A1" s="13" t="s">
        <v>7</v>
      </c>
    </row>
    <row r="3" spans="1:7" ht="12" customHeight="1" x14ac:dyDescent="0.3">
      <c r="A3" s="1"/>
      <c r="B3" s="1"/>
      <c r="C3" s="4" t="s">
        <v>9</v>
      </c>
      <c r="D3" s="4" t="s">
        <v>11</v>
      </c>
      <c r="E3" s="3"/>
    </row>
    <row r="4" spans="1:7" x14ac:dyDescent="0.3">
      <c r="C4" s="4" t="s">
        <v>8</v>
      </c>
      <c r="D4" s="9">
        <v>46149</v>
      </c>
      <c r="E4" s="5"/>
      <c r="F4" s="9"/>
    </row>
    <row r="5" spans="1:7" x14ac:dyDescent="0.3">
      <c r="C5" s="2" t="s">
        <v>2</v>
      </c>
      <c r="D5" s="4" t="s">
        <v>115</v>
      </c>
      <c r="E5" s="2"/>
    </row>
    <row r="6" spans="1:7" x14ac:dyDescent="0.3">
      <c r="C6" s="4" t="s">
        <v>6</v>
      </c>
      <c r="D6" s="4" t="s">
        <v>78</v>
      </c>
    </row>
    <row r="7" spans="1:7" x14ac:dyDescent="0.3">
      <c r="B7" s="2"/>
      <c r="C7" s="6"/>
      <c r="D7" s="2"/>
    </row>
    <row r="8" spans="1:7" ht="24.65" customHeight="1" x14ac:dyDescent="0.3">
      <c r="A8" s="12" t="s">
        <v>1</v>
      </c>
      <c r="B8" s="14" t="s">
        <v>0</v>
      </c>
      <c r="C8" s="14" t="s">
        <v>4</v>
      </c>
      <c r="D8" s="14" t="s">
        <v>3</v>
      </c>
      <c r="E8" s="14" t="s">
        <v>5</v>
      </c>
      <c r="F8" s="14" t="s">
        <v>116</v>
      </c>
      <c r="G8" s="14" t="s">
        <v>10</v>
      </c>
    </row>
    <row r="9" spans="1:7" ht="157" customHeight="1" x14ac:dyDescent="0.3">
      <c r="A9" s="7">
        <v>1</v>
      </c>
      <c r="B9" s="7" t="s">
        <v>12</v>
      </c>
      <c r="C9" s="7" t="s">
        <v>13</v>
      </c>
      <c r="D9" s="15" t="s">
        <v>14</v>
      </c>
      <c r="E9" s="8">
        <v>46140</v>
      </c>
      <c r="F9" s="7" t="s">
        <v>113</v>
      </c>
      <c r="G9" s="7"/>
    </row>
    <row r="10" spans="1:7" ht="87.65" customHeight="1" x14ac:dyDescent="0.3">
      <c r="A10" s="7">
        <f>A9+1</f>
        <v>2</v>
      </c>
      <c r="B10" s="7" t="s">
        <v>15</v>
      </c>
      <c r="C10" s="7" t="s">
        <v>16</v>
      </c>
      <c r="D10" s="15" t="s">
        <v>17</v>
      </c>
      <c r="E10" s="8">
        <v>46140</v>
      </c>
      <c r="F10" s="7" t="s">
        <v>114</v>
      </c>
      <c r="G10" s="7"/>
    </row>
    <row r="11" spans="1:7" ht="44.15" customHeight="1" x14ac:dyDescent="0.3">
      <c r="A11" s="7">
        <f t="shared" ref="A11:A40" si="0">A10+1</f>
        <v>3</v>
      </c>
      <c r="B11" s="7" t="s">
        <v>15</v>
      </c>
      <c r="C11" s="7" t="s">
        <v>18</v>
      </c>
      <c r="D11" s="15" t="s">
        <v>19</v>
      </c>
      <c r="E11" s="8">
        <v>46140</v>
      </c>
      <c r="F11" s="10" t="s">
        <v>84</v>
      </c>
      <c r="G11" s="11"/>
    </row>
    <row r="12" spans="1:7" ht="165" customHeight="1" x14ac:dyDescent="0.3">
      <c r="A12" s="7">
        <f t="shared" si="0"/>
        <v>4</v>
      </c>
      <c r="B12" s="7" t="s">
        <v>15</v>
      </c>
      <c r="C12" s="7" t="s">
        <v>20</v>
      </c>
      <c r="D12" s="15" t="s">
        <v>21</v>
      </c>
      <c r="E12" s="8">
        <v>46140</v>
      </c>
      <c r="F12" s="10" t="s">
        <v>83</v>
      </c>
      <c r="G12" s="11"/>
    </row>
    <row r="13" spans="1:7" ht="73.5" customHeight="1" x14ac:dyDescent="0.3">
      <c r="A13" s="7">
        <f t="shared" si="0"/>
        <v>5</v>
      </c>
      <c r="B13" s="7" t="s">
        <v>22</v>
      </c>
      <c r="C13" s="7"/>
      <c r="D13" s="15" t="s">
        <v>23</v>
      </c>
      <c r="E13" s="8">
        <v>46140</v>
      </c>
      <c r="F13" s="10" t="s">
        <v>95</v>
      </c>
      <c r="G13" s="11"/>
    </row>
    <row r="14" spans="1:7" ht="378.65" customHeight="1" x14ac:dyDescent="0.3">
      <c r="A14" s="7">
        <f t="shared" si="0"/>
        <v>6</v>
      </c>
      <c r="B14" s="7" t="s">
        <v>24</v>
      </c>
      <c r="C14" s="7" t="s">
        <v>25</v>
      </c>
      <c r="D14" s="15" t="s">
        <v>26</v>
      </c>
      <c r="E14" s="8">
        <v>46140</v>
      </c>
      <c r="F14" s="10" t="s">
        <v>85</v>
      </c>
      <c r="G14" s="11"/>
    </row>
    <row r="15" spans="1:7" ht="99" customHeight="1" x14ac:dyDescent="0.3">
      <c r="A15" s="7">
        <f t="shared" si="0"/>
        <v>7</v>
      </c>
      <c r="B15" s="7" t="s">
        <v>15</v>
      </c>
      <c r="C15" s="7" t="s">
        <v>27</v>
      </c>
      <c r="D15" s="15" t="s">
        <v>28</v>
      </c>
      <c r="E15" s="8">
        <v>46140</v>
      </c>
      <c r="F15" s="10" t="s">
        <v>86</v>
      </c>
      <c r="G15" s="11"/>
    </row>
    <row r="16" spans="1:7" ht="60.65" customHeight="1" x14ac:dyDescent="0.3">
      <c r="A16" s="7">
        <f t="shared" si="0"/>
        <v>8</v>
      </c>
      <c r="B16" s="7" t="s">
        <v>12</v>
      </c>
      <c r="C16" s="7" t="s">
        <v>29</v>
      </c>
      <c r="D16" s="15" t="s">
        <v>30</v>
      </c>
      <c r="E16" s="8">
        <v>46140</v>
      </c>
      <c r="F16" s="10" t="s">
        <v>98</v>
      </c>
      <c r="G16" s="11"/>
    </row>
    <row r="17" spans="1:7" ht="105.5" customHeight="1" x14ac:dyDescent="0.3">
      <c r="A17" s="7">
        <f t="shared" si="0"/>
        <v>9</v>
      </c>
      <c r="B17" s="7" t="s">
        <v>31</v>
      </c>
      <c r="C17" s="7" t="s">
        <v>32</v>
      </c>
      <c r="D17" s="15" t="s">
        <v>33</v>
      </c>
      <c r="E17" s="8">
        <v>46140</v>
      </c>
      <c r="F17" s="10" t="s">
        <v>112</v>
      </c>
      <c r="G17" s="28" t="s">
        <v>111</v>
      </c>
    </row>
    <row r="18" spans="1:7" ht="41.5" customHeight="1" x14ac:dyDescent="0.3">
      <c r="A18" s="7">
        <f t="shared" si="0"/>
        <v>10</v>
      </c>
      <c r="B18" s="4" t="s">
        <v>31</v>
      </c>
      <c r="C18" s="7" t="s">
        <v>34</v>
      </c>
      <c r="D18" s="15" t="s">
        <v>35</v>
      </c>
      <c r="E18" s="8">
        <v>46140</v>
      </c>
      <c r="F18" s="10" t="s">
        <v>99</v>
      </c>
      <c r="G18" s="11"/>
    </row>
    <row r="19" spans="1:7" ht="81.75" customHeight="1" x14ac:dyDescent="0.3">
      <c r="A19" s="7">
        <f t="shared" si="0"/>
        <v>11</v>
      </c>
      <c r="B19" s="7" t="s">
        <v>31</v>
      </c>
      <c r="C19" s="7" t="s">
        <v>36</v>
      </c>
      <c r="D19" s="15" t="s">
        <v>37</v>
      </c>
      <c r="E19" s="8">
        <v>46140</v>
      </c>
      <c r="F19" s="10" t="s">
        <v>100</v>
      </c>
      <c r="G19" s="11"/>
    </row>
    <row r="20" spans="1:7" ht="44.5" customHeight="1" x14ac:dyDescent="0.3">
      <c r="A20" s="7">
        <f t="shared" si="0"/>
        <v>12</v>
      </c>
      <c r="B20" s="7" t="s">
        <v>31</v>
      </c>
      <c r="C20" s="7" t="s">
        <v>38</v>
      </c>
      <c r="D20" s="15" t="s">
        <v>39</v>
      </c>
      <c r="E20" s="8">
        <v>46140</v>
      </c>
      <c r="F20" s="10" t="s">
        <v>101</v>
      </c>
      <c r="G20" s="11"/>
    </row>
    <row r="21" spans="1:7" ht="124" customHeight="1" x14ac:dyDescent="0.3">
      <c r="A21" s="7">
        <f t="shared" si="0"/>
        <v>13</v>
      </c>
      <c r="B21" s="11" t="s">
        <v>40</v>
      </c>
      <c r="C21" s="7" t="s">
        <v>41</v>
      </c>
      <c r="D21" s="15" t="s">
        <v>42</v>
      </c>
      <c r="E21" s="8">
        <v>46140</v>
      </c>
      <c r="F21" s="10" t="s">
        <v>96</v>
      </c>
      <c r="G21" s="11"/>
    </row>
    <row r="22" spans="1:7" ht="70" customHeight="1" x14ac:dyDescent="0.3">
      <c r="A22" s="7">
        <f t="shared" si="0"/>
        <v>14</v>
      </c>
      <c r="B22" s="15" t="s">
        <v>43</v>
      </c>
      <c r="C22" s="7">
        <v>2.1</v>
      </c>
      <c r="D22" s="15" t="s">
        <v>44</v>
      </c>
      <c r="E22" s="8">
        <v>46140</v>
      </c>
      <c r="F22" s="29" t="s">
        <v>117</v>
      </c>
      <c r="G22" s="11"/>
    </row>
    <row r="23" spans="1:7" ht="147.65" customHeight="1" x14ac:dyDescent="0.3">
      <c r="A23" s="7">
        <f t="shared" si="0"/>
        <v>15</v>
      </c>
      <c r="B23" s="15" t="s">
        <v>43</v>
      </c>
      <c r="C23" s="7" t="s">
        <v>45</v>
      </c>
      <c r="D23" s="15" t="s">
        <v>46</v>
      </c>
      <c r="E23" s="8">
        <v>46140</v>
      </c>
      <c r="F23" s="29" t="s">
        <v>97</v>
      </c>
      <c r="G23" s="11"/>
    </row>
    <row r="24" spans="1:7" ht="116" customHeight="1" x14ac:dyDescent="0.3">
      <c r="A24" s="7">
        <f t="shared" si="0"/>
        <v>16</v>
      </c>
      <c r="B24" s="15" t="s">
        <v>43</v>
      </c>
      <c r="C24" s="7" t="s">
        <v>47</v>
      </c>
      <c r="D24" s="15" t="s">
        <v>48</v>
      </c>
      <c r="E24" s="8">
        <v>46140</v>
      </c>
      <c r="F24" s="29" t="s">
        <v>118</v>
      </c>
      <c r="G24" s="11"/>
    </row>
    <row r="25" spans="1:7" ht="177" customHeight="1" x14ac:dyDescent="0.3">
      <c r="A25" s="7">
        <f t="shared" si="0"/>
        <v>17</v>
      </c>
      <c r="B25" s="15" t="s">
        <v>43</v>
      </c>
      <c r="C25" s="7" t="s">
        <v>47</v>
      </c>
      <c r="D25" s="15" t="s">
        <v>49</v>
      </c>
      <c r="E25" s="8">
        <v>46140</v>
      </c>
      <c r="F25" s="7" t="s">
        <v>109</v>
      </c>
      <c r="G25" s="11"/>
    </row>
    <row r="26" spans="1:7" ht="61" customHeight="1" x14ac:dyDescent="0.3">
      <c r="A26" s="7">
        <f t="shared" si="0"/>
        <v>18</v>
      </c>
      <c r="B26" s="16" t="s">
        <v>50</v>
      </c>
      <c r="C26" s="16" t="s">
        <v>51</v>
      </c>
      <c r="D26" s="15" t="s">
        <v>52</v>
      </c>
      <c r="E26" s="8">
        <v>46140</v>
      </c>
      <c r="F26" s="7" t="s">
        <v>94</v>
      </c>
      <c r="G26" s="11"/>
    </row>
    <row r="27" spans="1:7" ht="74.5" customHeight="1" x14ac:dyDescent="0.3">
      <c r="A27" s="7">
        <f t="shared" si="0"/>
        <v>19</v>
      </c>
      <c r="B27" s="16" t="s">
        <v>53</v>
      </c>
      <c r="C27" s="17" t="s">
        <v>54</v>
      </c>
      <c r="D27" s="15" t="s">
        <v>55</v>
      </c>
      <c r="E27" s="8">
        <v>46140</v>
      </c>
      <c r="F27" s="7" t="s">
        <v>93</v>
      </c>
      <c r="G27" s="11"/>
    </row>
    <row r="28" spans="1:7" ht="99.65" customHeight="1" x14ac:dyDescent="0.3">
      <c r="A28" s="7">
        <f t="shared" si="0"/>
        <v>20</v>
      </c>
      <c r="B28" s="16" t="s">
        <v>50</v>
      </c>
      <c r="C28" s="18" t="s">
        <v>56</v>
      </c>
      <c r="D28" s="15" t="s">
        <v>57</v>
      </c>
      <c r="E28" s="8">
        <v>46140</v>
      </c>
      <c r="F28" s="7" t="s">
        <v>92</v>
      </c>
      <c r="G28" s="11"/>
    </row>
    <row r="29" spans="1:7" ht="67" customHeight="1" x14ac:dyDescent="0.3">
      <c r="A29" s="7">
        <f t="shared" si="0"/>
        <v>21</v>
      </c>
      <c r="B29" s="16" t="s">
        <v>50</v>
      </c>
      <c r="C29" s="19" t="s">
        <v>58</v>
      </c>
      <c r="D29" s="20" t="s">
        <v>59</v>
      </c>
      <c r="E29" s="8">
        <v>46140</v>
      </c>
      <c r="F29" s="7" t="s">
        <v>87</v>
      </c>
      <c r="G29" s="11"/>
    </row>
    <row r="30" spans="1:7" ht="42.65" customHeight="1" x14ac:dyDescent="0.3">
      <c r="A30" s="7">
        <f t="shared" si="0"/>
        <v>22</v>
      </c>
      <c r="B30" s="19" t="s">
        <v>60</v>
      </c>
      <c r="C30" s="19" t="s">
        <v>61</v>
      </c>
      <c r="D30" s="21" t="s">
        <v>62</v>
      </c>
      <c r="E30" s="8">
        <v>46140</v>
      </c>
      <c r="F30" s="7" t="s">
        <v>103</v>
      </c>
      <c r="G30" s="11"/>
    </row>
    <row r="31" spans="1:7" ht="87.65" customHeight="1" x14ac:dyDescent="0.3">
      <c r="A31" s="7">
        <f t="shared" si="0"/>
        <v>23</v>
      </c>
      <c r="B31" s="7" t="s">
        <v>15</v>
      </c>
      <c r="C31" s="19" t="s">
        <v>63</v>
      </c>
      <c r="D31" s="22" t="s">
        <v>64</v>
      </c>
      <c r="E31" s="8">
        <v>46140</v>
      </c>
      <c r="F31" s="7" t="s">
        <v>88</v>
      </c>
      <c r="G31" s="11"/>
    </row>
    <row r="32" spans="1:7" ht="171" customHeight="1" x14ac:dyDescent="0.3">
      <c r="A32" s="7">
        <f t="shared" si="0"/>
        <v>24</v>
      </c>
      <c r="B32" s="19" t="s">
        <v>31</v>
      </c>
      <c r="C32" s="19" t="s">
        <v>65</v>
      </c>
      <c r="D32" s="15" t="s">
        <v>66</v>
      </c>
      <c r="E32" s="8">
        <v>46140</v>
      </c>
      <c r="F32" s="7" t="s">
        <v>108</v>
      </c>
      <c r="G32" s="11"/>
    </row>
    <row r="33" spans="1:7" ht="77.5" customHeight="1" x14ac:dyDescent="0.3">
      <c r="A33" s="7">
        <f t="shared" si="0"/>
        <v>25</v>
      </c>
      <c r="B33" s="19" t="s">
        <v>31</v>
      </c>
      <c r="C33" s="19" t="s">
        <v>67</v>
      </c>
      <c r="D33" s="23" t="s">
        <v>68</v>
      </c>
      <c r="E33" s="8">
        <v>46140</v>
      </c>
      <c r="F33" s="7" t="s">
        <v>104</v>
      </c>
      <c r="G33" s="11"/>
    </row>
    <row r="34" spans="1:7" ht="142.5" customHeight="1" x14ac:dyDescent="0.3">
      <c r="A34" s="7">
        <f t="shared" si="0"/>
        <v>26</v>
      </c>
      <c r="B34" s="19" t="s">
        <v>31</v>
      </c>
      <c r="C34" s="19" t="s">
        <v>67</v>
      </c>
      <c r="D34" s="21" t="s">
        <v>69</v>
      </c>
      <c r="E34" s="8">
        <v>46140</v>
      </c>
      <c r="F34" s="7" t="s">
        <v>105</v>
      </c>
      <c r="G34" s="11"/>
    </row>
    <row r="35" spans="1:7" ht="202" customHeight="1" x14ac:dyDescent="0.3">
      <c r="A35" s="7">
        <f t="shared" si="0"/>
        <v>27</v>
      </c>
      <c r="B35" s="19" t="s">
        <v>60</v>
      </c>
      <c r="C35" s="19" t="s">
        <v>70</v>
      </c>
      <c r="D35" s="21" t="s">
        <v>71</v>
      </c>
      <c r="E35" s="8">
        <v>46140</v>
      </c>
      <c r="F35" s="7" t="s">
        <v>102</v>
      </c>
      <c r="G35" s="28" t="s">
        <v>106</v>
      </c>
    </row>
    <row r="36" spans="1:7" ht="99.5" customHeight="1" x14ac:dyDescent="0.3">
      <c r="A36" s="7">
        <f t="shared" si="0"/>
        <v>28</v>
      </c>
      <c r="B36" s="24" t="s">
        <v>72</v>
      </c>
      <c r="C36" s="24" t="s">
        <v>73</v>
      </c>
      <c r="D36" s="25" t="s">
        <v>74</v>
      </c>
      <c r="E36" s="8">
        <v>46141</v>
      </c>
      <c r="F36" s="7" t="s">
        <v>91</v>
      </c>
      <c r="G36" s="11"/>
    </row>
    <row r="37" spans="1:7" ht="132.5" customHeight="1" x14ac:dyDescent="0.3">
      <c r="A37" s="7">
        <f t="shared" si="0"/>
        <v>29</v>
      </c>
      <c r="B37" s="7" t="s">
        <v>72</v>
      </c>
      <c r="C37" s="24" t="s">
        <v>73</v>
      </c>
      <c r="D37" s="25" t="s">
        <v>75</v>
      </c>
      <c r="E37" s="8">
        <v>46141</v>
      </c>
      <c r="F37" s="7" t="s">
        <v>110</v>
      </c>
      <c r="G37" s="11"/>
    </row>
    <row r="38" spans="1:7" ht="71.150000000000006" customHeight="1" x14ac:dyDescent="0.3">
      <c r="A38" s="7">
        <f t="shared" si="0"/>
        <v>30</v>
      </c>
      <c r="B38" s="7" t="s">
        <v>72</v>
      </c>
      <c r="C38" s="7" t="s">
        <v>76</v>
      </c>
      <c r="D38" s="10" t="s">
        <v>77</v>
      </c>
      <c r="E38" s="8">
        <v>46141</v>
      </c>
      <c r="F38" s="7" t="s">
        <v>89</v>
      </c>
      <c r="G38" s="11"/>
    </row>
    <row r="39" spans="1:7" ht="237.5" customHeight="1" x14ac:dyDescent="0.3">
      <c r="A39" s="7">
        <f t="shared" si="0"/>
        <v>31</v>
      </c>
      <c r="B39" s="7" t="s">
        <v>79</v>
      </c>
      <c r="C39" s="7" t="s">
        <v>80</v>
      </c>
      <c r="D39" s="10" t="s">
        <v>81</v>
      </c>
      <c r="E39" s="8">
        <v>46141</v>
      </c>
      <c r="F39" s="7" t="s">
        <v>90</v>
      </c>
      <c r="G39" s="27"/>
    </row>
    <row r="40" spans="1:7" ht="112.5" customHeight="1" x14ac:dyDescent="0.3">
      <c r="A40" s="7">
        <f t="shared" si="0"/>
        <v>32</v>
      </c>
      <c r="B40" s="7" t="s">
        <v>79</v>
      </c>
      <c r="C40" s="7" t="s">
        <v>80</v>
      </c>
      <c r="D40" s="7" t="s">
        <v>82</v>
      </c>
      <c r="E40" s="26">
        <v>46141</v>
      </c>
      <c r="F40" s="7" t="s">
        <v>107</v>
      </c>
      <c r="G40" s="27"/>
    </row>
  </sheetData>
  <sheetProtection algorithmName="SHA-512" hashValue="Pr9fYYNkkERiDkOh9cn6QXLas5gkYGmFbzycUc2QqxU7fiWaVZepCqJfrsBMUf7gJ+D4wwUSNcQMLv08p8Pf+Q==" saltValue="pVsWZBCRQL4loRqfc8muMA==" spinCount="100000" sheet="1" objects="1" scenarios="1"/>
  <autoFilter ref="A8:G8" xr:uid="{00000000-0001-0000-0000-000000000000}"/>
  <phoneticPr fontId="0" type="noConversion"/>
  <pageMargins left="0.35433070866141736" right="0.2" top="0.39370078740157483" bottom="0.55118110236220474" header="0.31496062992125984" footer="0.31496062992125984"/>
  <pageSetup paperSize="8"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documentManagement>
    <TaxCatchAll xmlns="feef5865-a982-42aa-8640-9d4286765ef6" xsi:nil="true"/>
    <lcf76f155ced4ddcb4097134ff3c332f xmlns="49eeb0b7-eb62-4bd2-b078-3ded21981d44">
      <Terms xmlns="http://schemas.microsoft.com/office/infopath/2007/PartnerControls"/>
    </lcf76f155ced4ddcb4097134ff3c332f>
    <_dlc_DocId xmlns="feef5865-a982-42aa-8640-9d4286765ef6">3V46YYEVDMUZ-962060373-5344</_dlc_DocId>
    <_dlc_DocIdUrl xmlns="feef5865-a982-42aa-8640-9d4286765ef6">
      <Url>https://prorailbv.sharepoint.com/teams/BuitenelementenERTMS/_layouts/15/DocIdRedir.aspx?ID=3V46YYEVDMUZ-962060373-5344</Url>
      <Description>3V46YYEVDMUZ-962060373-5344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B4777E5FF70346958EF0CDA7EAFBCC" ma:contentTypeVersion="13" ma:contentTypeDescription="Een nieuw document maken." ma:contentTypeScope="" ma:versionID="2f5460f799f90101519653c1c6f25a94">
  <xsd:schema xmlns:xsd="http://www.w3.org/2001/XMLSchema" xmlns:xs="http://www.w3.org/2001/XMLSchema" xmlns:p="http://schemas.microsoft.com/office/2006/metadata/properties" xmlns:ns2="feef5865-a982-42aa-8640-9d4286765ef6" xmlns:ns3="49eeb0b7-eb62-4bd2-b078-3ded21981d44" targetNamespace="http://schemas.microsoft.com/office/2006/metadata/properties" ma:root="true" ma:fieldsID="116031e72ab7683db85b4ba861e358ad" ns2:_="" ns3:_="">
    <xsd:import namespace="feef5865-a982-42aa-8640-9d4286765ef6"/>
    <xsd:import namespace="49eeb0b7-eb62-4bd2-b078-3ded21981d4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7" nillable="true" ma:displayName="Taxonomy Catch All Column" ma:hidden="true" ma:list="{d475f298-b463-4f25-9fa3-56208e433498}" ma:internalName="TaxCatchAll" ma:showField="CatchAllData" ma:web="4a69b24f-d732-4af4-93a1-f9de6ee5b7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9eeb0b7-eb62-4bd2-b078-3ded21981d4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99B205-37F6-4D28-BD2A-66F6C5DA8AC6}">
  <ds:schemaRefs>
    <ds:schemaRef ds:uri="http://schemas.microsoft.com/sharepoint/events"/>
  </ds:schemaRefs>
</ds:datastoreItem>
</file>

<file path=customXml/itemProps2.xml><?xml version="1.0" encoding="utf-8"?>
<ds:datastoreItem xmlns:ds="http://schemas.openxmlformats.org/officeDocument/2006/customXml" ds:itemID="{5752F891-132D-4F29-AC15-3420E11F5C09}">
  <ds:schemaRefs>
    <ds:schemaRef ds:uri="http://purl.org/dc/elements/1.1/"/>
    <ds:schemaRef ds:uri="http://schemas.microsoft.com/office/2006/metadata/properties"/>
    <ds:schemaRef ds:uri="feef5865-a982-42aa-8640-9d4286765ef6"/>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49eeb0b7-eb62-4bd2-b078-3ded21981d44"/>
    <ds:schemaRef ds:uri="http://www.w3.org/XML/1998/namespace"/>
  </ds:schemaRefs>
</ds:datastoreItem>
</file>

<file path=customXml/itemProps3.xml><?xml version="1.0" encoding="utf-8"?>
<ds:datastoreItem xmlns:ds="http://schemas.openxmlformats.org/officeDocument/2006/customXml" ds:itemID="{D848365B-8DD3-4398-8410-443D69EF6B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49eeb0b7-eb62-4bd2-b078-3ded21981d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creator>procurement@prorail.nl</dc:creator>
  <cp:keywords>Vragenlijst</cp:keywords>
  <cp:lastModifiedBy>Lit, K. van der (Kimberley)</cp:lastModifiedBy>
  <cp:lastPrinted>2026-05-07T08:32:35Z</cp:lastPrinted>
  <dcterms:created xsi:type="dcterms:W3CDTF">2003-09-16T14:48:44Z</dcterms:created>
  <dcterms:modified xsi:type="dcterms:W3CDTF">2026-05-07T08:33:10Z</dcterms:modified>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0x010100C4B4777E5FF70346958EF0CDA7EAFBCC</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3cf6de7c-be63-4b3f-93b5-b69ecf782ad0</vt:lpwstr>
  </property>
  <property fmtid="{D5CDD505-2E9C-101B-9397-08002B2CF9AE}" pid="12" name="MediaServiceImageTags">
    <vt:lpwstr/>
  </property>
</Properties>
</file>